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cpila\Documents\Operation Catnip\Community Cat Calculators\"/>
    </mc:Choice>
  </mc:AlternateContent>
  <xr:revisionPtr revIDLastSave="0" documentId="13_ncr:1_{7BACC708-EE05-46F0-93CB-4A5E4CA1B1EE}" xr6:coauthVersionLast="47" xr6:coauthVersionMax="47" xr10:uidLastSave="{00000000-0000-0000-0000-000000000000}"/>
  <bookViews>
    <workbookView xWindow="-110" yWindow="-110" windowWidth="19420" windowHeight="11500" activeTab="1" xr2:uid="{46D4FC04-F53D-4E4E-A399-2A7F427F4EB2}"/>
  </bookViews>
  <sheets>
    <sheet name="Instructions" sheetId="5" r:id="rId1"/>
    <sheet name="Colony Multiplication Tab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D22" i="3"/>
  <c r="F22" i="3" s="1"/>
  <c r="H22" i="3" s="1"/>
  <c r="C22" i="3" l="1"/>
  <c r="E22" i="3" s="1"/>
  <c r="G22" i="3" s="1"/>
  <c r="A13" i="3"/>
  <c r="J23" i="3" l="1"/>
  <c r="I23" i="3" s="1"/>
  <c r="B22" i="3"/>
  <c r="K23" i="3" l="1"/>
  <c r="C23" i="3" s="1"/>
  <c r="L23" i="3"/>
  <c r="D23" i="3" s="1"/>
  <c r="E23" i="3" l="1"/>
  <c r="G23" i="3" l="1"/>
  <c r="J24" i="3" s="1"/>
  <c r="B23" i="3"/>
  <c r="F23" i="3"/>
  <c r="H23" i="3" s="1"/>
  <c r="L24" i="3" l="1"/>
  <c r="D24" i="3" s="1"/>
  <c r="K24" i="3"/>
  <c r="C24" i="3" s="1"/>
  <c r="I24" i="3"/>
  <c r="E24" i="3" l="1"/>
  <c r="G24" i="3" s="1"/>
  <c r="J25" i="3" s="1"/>
  <c r="F24" i="3"/>
  <c r="H24" i="3" s="1"/>
  <c r="B24" i="3"/>
  <c r="L25" i="3" l="1"/>
  <c r="D25" i="3" s="1"/>
  <c r="K25" i="3"/>
  <c r="C25" i="3" s="1"/>
  <c r="I25" i="3"/>
  <c r="E25" i="3" l="1"/>
  <c r="G25" i="3" s="1"/>
  <c r="J26" i="3" s="1"/>
  <c r="F25" i="3"/>
  <c r="H25" i="3" s="1"/>
  <c r="B25" i="3"/>
  <c r="K26" i="3" l="1"/>
  <c r="C26" i="3" s="1"/>
  <c r="L26" i="3"/>
  <c r="D26" i="3" s="1"/>
  <c r="I26" i="3"/>
  <c r="F26" i="3" l="1"/>
  <c r="H26" i="3" s="1"/>
  <c r="E26" i="3"/>
  <c r="G26" i="3" s="1"/>
  <c r="J27" i="3" s="1"/>
  <c r="B26" i="3"/>
  <c r="K27" i="3" l="1"/>
  <c r="C27" i="3" s="1"/>
  <c r="L27" i="3"/>
  <c r="D27" i="3" s="1"/>
  <c r="I27" i="3"/>
  <c r="F27" i="3" l="1"/>
  <c r="H27" i="3" s="1"/>
  <c r="E27" i="3"/>
  <c r="G27" i="3" s="1"/>
  <c r="J28" i="3" s="1"/>
  <c r="B27" i="3"/>
  <c r="L28" i="3" l="1"/>
  <c r="D28" i="3" s="1"/>
  <c r="K28" i="3"/>
  <c r="C28" i="3" s="1"/>
  <c r="I28" i="3"/>
  <c r="E28" i="3" l="1"/>
  <c r="G28" i="3" s="1"/>
  <c r="J29" i="3" s="1"/>
  <c r="I29" i="3" s="1"/>
  <c r="F28" i="3"/>
  <c r="H28" i="3" s="1"/>
  <c r="B28" i="3"/>
  <c r="L29" i="3" l="1"/>
  <c r="D29" i="3" s="1"/>
  <c r="K29" i="3"/>
  <c r="C29" i="3" s="1"/>
  <c r="E29" i="3" l="1"/>
  <c r="G29" i="3" s="1"/>
  <c r="J30" i="3" s="1"/>
  <c r="F29" i="3"/>
  <c r="H29" i="3" s="1"/>
  <c r="B29" i="3"/>
  <c r="K30" i="3" l="1"/>
  <c r="C30" i="3" s="1"/>
  <c r="L30" i="3"/>
  <c r="D30" i="3" s="1"/>
  <c r="I30" i="3"/>
  <c r="F30" i="3" l="1"/>
  <c r="H30" i="3" s="1"/>
  <c r="E30" i="3"/>
  <c r="G30" i="3" s="1"/>
  <c r="J31" i="3" s="1"/>
  <c r="B30" i="3"/>
  <c r="K31" i="3" l="1"/>
  <c r="C31" i="3" s="1"/>
  <c r="L31" i="3"/>
  <c r="D31" i="3" s="1"/>
  <c r="I31" i="3"/>
  <c r="E31" i="3" l="1"/>
  <c r="G31" i="3" s="1"/>
  <c r="J32" i="3" s="1"/>
  <c r="I32" i="3" s="1"/>
  <c r="B31" i="3"/>
  <c r="F31" i="3"/>
  <c r="H31" i="3" s="1"/>
  <c r="L32" i="3" l="1"/>
  <c r="D32" i="3" s="1"/>
  <c r="K32" i="3"/>
  <c r="C32" i="3" s="1"/>
  <c r="E32" i="3" l="1"/>
  <c r="G32" i="3" s="1"/>
  <c r="F32" i="3"/>
  <c r="H32" i="3" s="1"/>
  <c r="B32" i="3"/>
</calcChain>
</file>

<file path=xl/sharedStrings.xml><?xml version="1.0" encoding="utf-8"?>
<sst xmlns="http://schemas.openxmlformats.org/spreadsheetml/2006/main" count="54" uniqueCount="53">
  <si>
    <t>Year 0</t>
  </si>
  <si>
    <t>Year 1</t>
  </si>
  <si>
    <t>Year 2</t>
  </si>
  <si>
    <t>Year 3</t>
  </si>
  <si>
    <t>Year 4</t>
  </si>
  <si>
    <t>Year 5</t>
  </si>
  <si>
    <t>Year 6</t>
  </si>
  <si>
    <t>Year 7</t>
  </si>
  <si>
    <t>Year 8</t>
  </si>
  <si>
    <t>Year 9</t>
  </si>
  <si>
    <t>Year 10</t>
  </si>
  <si>
    <t>New Females/yr</t>
  </si>
  <si>
    <t>New Males/yr</t>
  </si>
  <si>
    <t>Total Females</t>
  </si>
  <si>
    <t>Parameters / Assumptions:</t>
  </si>
  <si>
    <t xml:space="preserve">New Kittens/yr </t>
  </si>
  <si>
    <t>Total 
Males</t>
  </si>
  <si>
    <t>Total 
Cats</t>
  </si>
  <si>
    <t>Total Females Fixed</t>
  </si>
  <si>
    <t>Total Males Fixed</t>
  </si>
  <si>
    <t>Total Females Intact</t>
  </si>
  <si>
    <t>Total Males Intact</t>
  </si>
  <si>
    <t xml:space="preserve">Total New Kittens  </t>
  </si>
  <si>
    <t>Estimated total number of cats observed in the colony</t>
  </si>
  <si>
    <t>Community Cat Colony Multiplication Table</t>
  </si>
  <si>
    <t>Humane Absorption and Mortality Rate (Kittens) *</t>
  </si>
  <si>
    <t>Survival Probability / Remaining In Colony (Automatically Calculated)</t>
  </si>
  <si>
    <t>Template (Enter your Colony Name here)</t>
  </si>
  <si>
    <t># Litters per year (typically 2-3)</t>
  </si>
  <si>
    <t># Kittens per litter (average 4)</t>
  </si>
  <si>
    <t>% Kittens - Female</t>
  </si>
  <si>
    <t>% Kittens - Male (Automatically Calculated)</t>
  </si>
  <si>
    <t>Current TNR Reduction Rate (Sustained Annually for Adult Cats) **</t>
  </si>
  <si>
    <t>Natural Attrition Rate (Adult Cats) ***</t>
  </si>
  <si>
    <t>Assumed Entry Rate (Adult Cats) ****</t>
  </si>
  <si>
    <t>Instructions</t>
  </si>
  <si>
    <t>Estimated number of males in colony  (assume 50% of total if unknown)</t>
  </si>
  <si>
    <t>Estimated number of females in colony  (assume 50% of total if unknown)</t>
  </si>
  <si>
    <t xml:space="preserve">Then, enter the total number of females and males, assuming a 50/50 mix if specific data is not available.  </t>
  </si>
  <si>
    <t xml:space="preserve">Enter the total number of cats in the colony (or locality) that are estimated to exist, preferably via direct observation or input from caretakers.     </t>
  </si>
  <si>
    <t xml:space="preserve">Enter your data in the three blue cells under the Parameters/Assumptions section: </t>
  </si>
  <si>
    <t xml:space="preserve">Step 2: </t>
  </si>
  <si>
    <t xml:space="preserve">Step 1: </t>
  </si>
  <si>
    <t xml:space="preserve">Step 3: </t>
  </si>
  <si>
    <t>* "Humane Absorption" includes kittens removed from colony for adoption/rehab, intentionally or accidentally, before breeding age. 
** "Current TNR Reduction Rate" is the rate at which cats within the colony undergo Trap/Neuter/Return, and is assumed to include males and females equally. 
*** "Natural Attrition Rate" is the rate at which adult cats are removed from the colony (due to rescue/rehab, adoption or death) each year.
**** "Assumed Entry Rate" is the rate at which new adult cats join the colony (lost, abandoned by owner, relocated from another colony) each year.</t>
  </si>
  <si>
    <t xml:space="preserve">"Current TNR Reduction Rate" is the rate at which cats within the colony undergo Trap/Neuter/Return, and is assumed to include males and females equally. This figure should only include the cats that are returned to the colony as part of the TNR process.  If young kittens are trapped as part of the TNR process and are removed from the colony, the rate at which that occurs would be included in the "Humane Absorption and Mortality Rate" figure. If friendly/social adult cats are trapped to be placed in foster care, rescue, or adoption, the rate at which that occurs would be included in the "Natural Attrition Rate". </t>
  </si>
  <si>
    <t>"Assumed Entry Rate" is the rate at which new adult cats join the colony (lost, abandoned by owner, relocated from another colony) each year.</t>
  </si>
  <si>
    <t xml:space="preserve">Note that the table below will calculate automatically, and rounds to the nearest whole number. As a result, some numbers may not appear correct when adding manually across the row (may be off by 1 number). </t>
  </si>
  <si>
    <t xml:space="preserve">(OPTIONAL)  Review and adjust the yellow cells under the Parameters/Assumptions section as needed to adapt to your specific locality.  In particular, the "Humane Absorption and Mortality Rate", "Current TNR Reduction Rate",  "Natural Attrition Rate", and "Assumed Entry Rate" will be unique to the location, depending heavily on the health and ongoing care of the colony, environmental factors (traffic, predators, extreme temperatures), whether sustained TNR efforts can be performed, and socioeconomic factors within the community and immediate areas surrounding the colony. </t>
  </si>
  <si>
    <t xml:space="preserve">Enter your colony/community name in Row 2, or delete cell contents if desired. </t>
  </si>
  <si>
    <t>Both the "Instructions" and the "Colony Multiplication Table" tabs have been formatted to print on one 8.5x11 page.</t>
  </si>
  <si>
    <t>"Humane Absorption and Mortality Rate" is used to estimate how many kittens will remain in the colony.  This includes kittens removed from colony for adoption/rehab (intentionally or accidentally) before breeding age, as well as those who succumb to disease, predation, or other common mortality factors.  For example, if in your colony you estimate that 50% of the kittens born will die of natural causes before breeding age, and that your community will rescue, socialize, sterilize and adopt another 25% (thus removing them from the colony), your Humane Absorption and Mortality Rate will be 75% (leaving 25% of the kittens born remaining in the colony.)</t>
  </si>
  <si>
    <t xml:space="preserve">"Natural Attrition Rate" is the rate at which adult cats are removed from the colony (due to rescue/rehab, adoption, relocation or death) each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</si>
</sst>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i/>
      <sz val="10"/>
      <color theme="1"/>
      <name val="Calibri"/>
      <family val="2"/>
      <scheme val="minor"/>
    </font>
    <font>
      <b/>
      <u/>
      <sz val="11"/>
      <color theme="1"/>
      <name val="Calibri"/>
      <family val="2"/>
      <scheme val="minor"/>
    </font>
    <font>
      <b/>
      <i/>
      <sz val="14"/>
      <color rgb="FFFF0000"/>
      <name val="Calibri"/>
      <family val="2"/>
      <scheme val="minor"/>
    </font>
    <font>
      <b/>
      <sz val="11"/>
      <color theme="4" tint="-0.249977111117893"/>
      <name val="Calibri"/>
      <family val="2"/>
      <scheme val="minor"/>
    </font>
    <font>
      <sz val="11"/>
      <color theme="1" tint="0.499984740745262"/>
      <name val="Calibri"/>
      <family val="2"/>
      <scheme val="minor"/>
    </font>
    <font>
      <b/>
      <sz val="14"/>
      <color theme="1"/>
      <name val="Calibri"/>
      <family val="2"/>
      <scheme val="minor"/>
    </font>
    <font>
      <i/>
      <sz val="11"/>
      <color rgb="FF0070C0"/>
      <name val="Calibri"/>
      <family val="2"/>
      <scheme val="minor"/>
    </font>
    <font>
      <i/>
      <sz val="11"/>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center" vertical="center"/>
      <protection locked="0"/>
    </xf>
    <xf numFmtId="9" fontId="5" fillId="4" borderId="0" xfId="0" applyNumberFormat="1" applyFont="1" applyFill="1" applyAlignment="1" applyProtection="1">
      <alignment horizontal="center" vertical="center"/>
      <protection locked="0"/>
    </xf>
    <xf numFmtId="0" fontId="0" fillId="0" borderId="0" xfId="0" applyAlignment="1">
      <alignment horizontal="left" vertical="top"/>
    </xf>
    <xf numFmtId="0" fontId="8" fillId="0" borderId="0" xfId="0" applyFont="1" applyAlignment="1" applyProtection="1">
      <alignment vertical="center"/>
      <protection locked="0"/>
    </xf>
    <xf numFmtId="0" fontId="7" fillId="0" borderId="0" xfId="0" applyFont="1" applyAlignment="1" applyProtection="1">
      <alignment horizontal="left" vertical="top"/>
    </xf>
    <xf numFmtId="0" fontId="9" fillId="0" borderId="0" xfId="0" applyFont="1" applyAlignment="1" applyProtection="1">
      <alignment horizontal="left" vertical="top"/>
    </xf>
    <xf numFmtId="0" fontId="10" fillId="0" borderId="0" xfId="0" applyFont="1" applyAlignment="1" applyProtection="1">
      <alignment horizontal="left" vertical="top"/>
    </xf>
    <xf numFmtId="0" fontId="11" fillId="0" borderId="0" xfId="0" applyFont="1" applyAlignment="1" applyProtection="1">
      <alignment horizontal="left" vertical="top"/>
    </xf>
    <xf numFmtId="0" fontId="11" fillId="0" borderId="0" xfId="0" applyFont="1" applyAlignment="1" applyProtection="1">
      <alignment horizontal="left" vertical="top" wrapText="1"/>
    </xf>
    <xf numFmtId="0" fontId="10" fillId="0" borderId="0" xfId="0" applyFont="1" applyAlignment="1" applyProtection="1">
      <alignment horizontal="left" vertical="top" wrapText="1"/>
    </xf>
    <xf numFmtId="0" fontId="11" fillId="0" borderId="0" xfId="0" applyFont="1" applyAlignment="1" applyProtection="1">
      <alignment horizontal="left" vertical="top"/>
    </xf>
    <xf numFmtId="0" fontId="9" fillId="0" borderId="0" xfId="0" applyFont="1" applyAlignment="1" applyProtection="1">
      <alignment horizontal="left" vertical="top" wrapText="1"/>
    </xf>
    <xf numFmtId="0" fontId="7" fillId="0" borderId="0" xfId="0" applyFont="1" applyAlignment="1" applyProtection="1">
      <alignment vertical="center"/>
    </xf>
    <xf numFmtId="0" fontId="0" fillId="0" borderId="0" xfId="0" applyAlignment="1" applyProtection="1">
      <alignment vertical="center"/>
    </xf>
    <xf numFmtId="0" fontId="4" fillId="0" borderId="0" xfId="0" applyFont="1" applyAlignment="1" applyProtection="1">
      <alignment vertical="center"/>
    </xf>
    <xf numFmtId="0" fontId="3" fillId="0" borderId="0" xfId="0" applyFont="1" applyAlignment="1" applyProtection="1">
      <alignment vertical="center"/>
    </xf>
    <xf numFmtId="0" fontId="0" fillId="0" borderId="0" xfId="0" applyAlignment="1" applyProtection="1">
      <alignment vertical="center"/>
    </xf>
    <xf numFmtId="9" fontId="6" fillId="0" borderId="0" xfId="0" applyNumberFormat="1" applyFont="1" applyAlignment="1" applyProtection="1">
      <alignment horizontal="center" vertical="center"/>
    </xf>
    <xf numFmtId="0" fontId="6" fillId="0" borderId="0" xfId="0" applyFont="1" applyAlignment="1" applyProtection="1">
      <alignmen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0" fillId="0" borderId="0" xfId="0" applyAlignment="1" applyProtection="1">
      <alignment vertical="center" wrapText="1"/>
    </xf>
    <xf numFmtId="0" fontId="4" fillId="0" borderId="0" xfId="0" applyFont="1" applyAlignment="1" applyProtection="1">
      <alignment vertical="center"/>
    </xf>
    <xf numFmtId="0" fontId="1" fillId="5" borderId="2" xfId="0" applyFont="1" applyFill="1" applyBorder="1" applyAlignment="1" applyProtection="1">
      <alignment horizontal="center" vertical="center" wrapText="1"/>
    </xf>
    <xf numFmtId="0" fontId="1" fillId="6"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1" fillId="0" borderId="1" xfId="0" applyFont="1" applyBorder="1" applyAlignment="1" applyProtection="1">
      <alignment vertical="center"/>
    </xf>
    <xf numFmtId="3" fontId="0" fillId="0" borderId="1" xfId="0" applyNumberFormat="1" applyBorder="1" applyAlignment="1" applyProtection="1">
      <alignment horizontal="center" vertical="center"/>
    </xf>
    <xf numFmtId="0" fontId="1" fillId="2" borderId="1" xfId="0" applyFont="1" applyFill="1" applyBorder="1" applyAlignment="1" applyProtection="1">
      <alignment vertical="center"/>
    </xf>
    <xf numFmtId="3" fontId="0" fillId="2" borderId="1" xfId="0" applyNumberForma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1705A-7EE4-4798-B62C-F8CCAE691E6B}">
  <dimension ref="A1:L14"/>
  <sheetViews>
    <sheetView workbookViewId="0">
      <selection activeCell="B7" sqref="B7:L7"/>
    </sheetView>
  </sheetViews>
  <sheetFormatPr defaultRowHeight="14.5" x14ac:dyDescent="0.35"/>
  <cols>
    <col min="1" max="12" width="7.453125" style="4" customWidth="1"/>
    <col min="13" max="16384" width="8.7265625" style="4"/>
  </cols>
  <sheetData>
    <row r="1" spans="1:12" ht="18.5" x14ac:dyDescent="0.35">
      <c r="A1" s="6" t="s">
        <v>24</v>
      </c>
      <c r="B1" s="6"/>
      <c r="C1" s="6"/>
      <c r="D1" s="6"/>
      <c r="E1" s="6"/>
      <c r="F1" s="6"/>
      <c r="G1" s="6"/>
      <c r="H1" s="6"/>
      <c r="I1" s="6"/>
      <c r="J1" s="6"/>
      <c r="K1" s="6"/>
      <c r="L1" s="6"/>
    </row>
    <row r="2" spans="1:12" x14ac:dyDescent="0.35">
      <c r="A2" s="7" t="s">
        <v>35</v>
      </c>
      <c r="B2" s="7"/>
      <c r="C2" s="7"/>
      <c r="D2" s="7"/>
      <c r="E2" s="7"/>
      <c r="F2" s="7"/>
      <c r="G2" s="7"/>
      <c r="H2" s="7"/>
      <c r="I2" s="7"/>
      <c r="J2" s="7"/>
      <c r="K2" s="7"/>
      <c r="L2" s="7"/>
    </row>
    <row r="3" spans="1:12" x14ac:dyDescent="0.35">
      <c r="A3" s="8"/>
      <c r="B3" s="8"/>
      <c r="C3" s="8"/>
      <c r="D3" s="8"/>
      <c r="E3" s="8"/>
      <c r="F3" s="8"/>
      <c r="G3" s="8"/>
      <c r="H3" s="8"/>
      <c r="I3" s="8"/>
      <c r="J3" s="8"/>
      <c r="K3" s="8"/>
      <c r="L3" s="8"/>
    </row>
    <row r="4" spans="1:12" ht="20" customHeight="1" x14ac:dyDescent="0.35">
      <c r="A4" s="9" t="s">
        <v>42</v>
      </c>
      <c r="B4" s="8" t="s">
        <v>49</v>
      </c>
      <c r="C4" s="8"/>
      <c r="D4" s="8"/>
      <c r="E4" s="8"/>
      <c r="F4" s="8"/>
      <c r="G4" s="8"/>
      <c r="H4" s="8"/>
      <c r="I4" s="8"/>
      <c r="J4" s="8"/>
      <c r="K4" s="8"/>
      <c r="L4" s="8"/>
    </row>
    <row r="5" spans="1:12" ht="20" customHeight="1" x14ac:dyDescent="0.35">
      <c r="A5" s="10" t="s">
        <v>41</v>
      </c>
      <c r="B5" s="11" t="s">
        <v>40</v>
      </c>
      <c r="C5" s="11"/>
      <c r="D5" s="11"/>
      <c r="E5" s="11"/>
      <c r="F5" s="11"/>
      <c r="G5" s="11"/>
      <c r="H5" s="11"/>
      <c r="I5" s="11"/>
      <c r="J5" s="11"/>
      <c r="K5" s="11"/>
      <c r="L5" s="11"/>
    </row>
    <row r="6" spans="1:12" ht="40" customHeight="1" x14ac:dyDescent="0.35">
      <c r="A6" s="9"/>
      <c r="B6" s="11" t="s">
        <v>39</v>
      </c>
      <c r="C6" s="8"/>
      <c r="D6" s="8"/>
      <c r="E6" s="8"/>
      <c r="F6" s="8"/>
      <c r="G6" s="8"/>
      <c r="H6" s="8"/>
      <c r="I6" s="8"/>
      <c r="J6" s="8"/>
      <c r="K6" s="8"/>
      <c r="L6" s="8"/>
    </row>
    <row r="7" spans="1:12" ht="40" customHeight="1" x14ac:dyDescent="0.35">
      <c r="A7" s="9"/>
      <c r="B7" s="11" t="s">
        <v>38</v>
      </c>
      <c r="C7" s="11"/>
      <c r="D7" s="11"/>
      <c r="E7" s="11"/>
      <c r="F7" s="11"/>
      <c r="G7" s="11"/>
      <c r="H7" s="11"/>
      <c r="I7" s="11"/>
      <c r="J7" s="11"/>
      <c r="K7" s="11"/>
      <c r="L7" s="11"/>
    </row>
    <row r="8" spans="1:12" ht="105" customHeight="1" x14ac:dyDescent="0.35">
      <c r="A8" s="9" t="s">
        <v>43</v>
      </c>
      <c r="B8" s="11" t="s">
        <v>48</v>
      </c>
      <c r="C8" s="11"/>
      <c r="D8" s="11"/>
      <c r="E8" s="11"/>
      <c r="F8" s="11"/>
      <c r="G8" s="11"/>
      <c r="H8" s="11"/>
      <c r="I8" s="11"/>
      <c r="J8" s="11"/>
      <c r="K8" s="11"/>
      <c r="L8" s="11"/>
    </row>
    <row r="9" spans="1:12" ht="120" customHeight="1" x14ac:dyDescent="0.35">
      <c r="A9" s="9"/>
      <c r="B9" s="11" t="s">
        <v>51</v>
      </c>
      <c r="C9" s="11"/>
      <c r="D9" s="11"/>
      <c r="E9" s="11"/>
      <c r="F9" s="11"/>
      <c r="G9" s="11"/>
      <c r="H9" s="11"/>
      <c r="I9" s="11"/>
      <c r="J9" s="11"/>
      <c r="K9" s="11"/>
      <c r="L9" s="11"/>
    </row>
    <row r="10" spans="1:12" ht="110" customHeight="1" x14ac:dyDescent="0.35">
      <c r="A10" s="9"/>
      <c r="B10" s="11" t="s">
        <v>45</v>
      </c>
      <c r="C10" s="11"/>
      <c r="D10" s="11"/>
      <c r="E10" s="11"/>
      <c r="F10" s="11"/>
      <c r="G10" s="11"/>
      <c r="H10" s="11"/>
      <c r="I10" s="11"/>
      <c r="J10" s="11"/>
      <c r="K10" s="11"/>
      <c r="L10" s="11"/>
    </row>
    <row r="11" spans="1:12" ht="40" customHeight="1" x14ac:dyDescent="0.35">
      <c r="A11" s="9"/>
      <c r="B11" s="11" t="s">
        <v>52</v>
      </c>
      <c r="C11" s="11"/>
      <c r="D11" s="11"/>
      <c r="E11" s="11"/>
      <c r="F11" s="11"/>
      <c r="G11" s="11"/>
      <c r="H11" s="11"/>
      <c r="I11" s="11"/>
      <c r="J11" s="11"/>
      <c r="K11" s="11"/>
      <c r="L11" s="11"/>
    </row>
    <row r="12" spans="1:12" ht="40" customHeight="1" x14ac:dyDescent="0.35">
      <c r="A12" s="9"/>
      <c r="B12" s="11" t="s">
        <v>46</v>
      </c>
      <c r="C12" s="11"/>
      <c r="D12" s="11"/>
      <c r="E12" s="11"/>
      <c r="F12" s="11"/>
      <c r="G12" s="11"/>
      <c r="H12" s="11"/>
      <c r="I12" s="11"/>
      <c r="J12" s="11"/>
      <c r="K12" s="11"/>
      <c r="L12" s="11"/>
    </row>
    <row r="13" spans="1:12" x14ac:dyDescent="0.35">
      <c r="A13" s="12"/>
      <c r="B13" s="12"/>
      <c r="C13" s="12"/>
      <c r="D13" s="12"/>
      <c r="E13" s="12"/>
      <c r="F13" s="12"/>
      <c r="G13" s="12"/>
      <c r="H13" s="12"/>
      <c r="I13" s="12"/>
      <c r="J13" s="12"/>
      <c r="K13" s="12"/>
      <c r="L13" s="12"/>
    </row>
    <row r="14" spans="1:12" ht="40" customHeight="1" x14ac:dyDescent="0.35">
      <c r="A14" s="13" t="s">
        <v>50</v>
      </c>
      <c r="B14" s="13"/>
      <c r="C14" s="13"/>
      <c r="D14" s="13"/>
      <c r="E14" s="13"/>
      <c r="F14" s="13"/>
      <c r="G14" s="13"/>
      <c r="H14" s="13"/>
      <c r="I14" s="13"/>
      <c r="J14" s="13"/>
      <c r="K14" s="13"/>
      <c r="L14" s="13"/>
    </row>
  </sheetData>
  <sheetProtection sheet="1" objects="1" scenarios="1"/>
  <mergeCells count="14">
    <mergeCell ref="A1:L1"/>
    <mergeCell ref="A2:L2"/>
    <mergeCell ref="A3:L3"/>
    <mergeCell ref="B6:L6"/>
    <mergeCell ref="A13:L13"/>
    <mergeCell ref="B8:L8"/>
    <mergeCell ref="B9:L9"/>
    <mergeCell ref="B10:L10"/>
    <mergeCell ref="B11:L11"/>
    <mergeCell ref="A14:L14"/>
    <mergeCell ref="B12:L12"/>
    <mergeCell ref="B7:L7"/>
    <mergeCell ref="B5:L5"/>
    <mergeCell ref="B4:L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9C8A-4745-4B5D-BC53-73534B6D6014}">
  <sheetPr>
    <pageSetUpPr fitToPage="1"/>
  </sheetPr>
  <dimension ref="A1:L32"/>
  <sheetViews>
    <sheetView tabSelected="1" workbookViewId="0">
      <selection activeCell="B11" sqref="B11:L11"/>
    </sheetView>
  </sheetViews>
  <sheetFormatPr defaultRowHeight="14.5" x14ac:dyDescent="0.35"/>
  <cols>
    <col min="1" max="1" width="8.7265625" style="15"/>
    <col min="2" max="8" width="10.7265625" style="15" customWidth="1"/>
    <col min="9" max="9" width="11.90625" style="15" customWidth="1"/>
    <col min="10" max="12" width="10.7265625" style="15" customWidth="1"/>
    <col min="13" max="16384" width="8.7265625" style="15"/>
  </cols>
  <sheetData>
    <row r="1" spans="1:12" ht="18.5" x14ac:dyDescent="0.35">
      <c r="A1" s="14" t="s">
        <v>24</v>
      </c>
      <c r="B1" s="14"/>
      <c r="C1" s="14"/>
      <c r="D1" s="14"/>
      <c r="E1" s="14"/>
      <c r="F1" s="14"/>
      <c r="G1" s="14"/>
      <c r="H1" s="14"/>
      <c r="I1" s="14"/>
      <c r="J1" s="14"/>
      <c r="K1" s="14"/>
      <c r="L1" s="14"/>
    </row>
    <row r="2" spans="1:12" x14ac:dyDescent="0.35">
      <c r="A2" s="5" t="s">
        <v>27</v>
      </c>
      <c r="B2" s="5"/>
      <c r="C2" s="5"/>
      <c r="D2" s="5"/>
      <c r="E2" s="5"/>
      <c r="F2" s="5"/>
      <c r="G2" s="5"/>
      <c r="H2" s="5"/>
      <c r="I2" s="5"/>
      <c r="J2" s="5"/>
      <c r="K2" s="5"/>
      <c r="L2" s="5"/>
    </row>
    <row r="3" spans="1:12" ht="14.5" customHeight="1" x14ac:dyDescent="0.35">
      <c r="A3" s="16"/>
      <c r="B3" s="16"/>
      <c r="C3" s="16"/>
      <c r="D3" s="16"/>
      <c r="E3" s="16"/>
      <c r="F3" s="16"/>
      <c r="G3" s="16"/>
      <c r="H3" s="16"/>
      <c r="I3" s="16"/>
      <c r="J3" s="16"/>
      <c r="K3" s="16"/>
      <c r="L3" s="16"/>
    </row>
    <row r="4" spans="1:12" x14ac:dyDescent="0.35">
      <c r="A4" s="17" t="s">
        <v>14</v>
      </c>
      <c r="B4" s="17"/>
      <c r="C4" s="17"/>
      <c r="D4" s="17"/>
      <c r="E4" s="17"/>
      <c r="F4" s="17"/>
      <c r="G4" s="17"/>
      <c r="H4" s="17"/>
      <c r="I4" s="17"/>
      <c r="J4" s="17"/>
      <c r="K4" s="17"/>
      <c r="L4" s="17"/>
    </row>
    <row r="5" spans="1:12" x14ac:dyDescent="0.35">
      <c r="A5" s="1">
        <v>10</v>
      </c>
      <c r="B5" s="18" t="s">
        <v>23</v>
      </c>
      <c r="C5" s="18"/>
      <c r="D5" s="18"/>
      <c r="E5" s="18"/>
      <c r="F5" s="18"/>
      <c r="G5" s="18"/>
      <c r="H5" s="18"/>
      <c r="I5" s="18"/>
      <c r="J5" s="18"/>
      <c r="K5" s="18"/>
      <c r="L5" s="18"/>
    </row>
    <row r="6" spans="1:12" x14ac:dyDescent="0.35">
      <c r="A6" s="1">
        <v>5</v>
      </c>
      <c r="B6" s="18" t="s">
        <v>36</v>
      </c>
      <c r="C6" s="18"/>
      <c r="D6" s="18"/>
      <c r="E6" s="18"/>
      <c r="F6" s="18"/>
      <c r="G6" s="18"/>
      <c r="H6" s="18"/>
      <c r="I6" s="18"/>
      <c r="J6" s="18"/>
      <c r="K6" s="18"/>
      <c r="L6" s="18"/>
    </row>
    <row r="7" spans="1:12" x14ac:dyDescent="0.35">
      <c r="A7" s="1">
        <v>5</v>
      </c>
      <c r="B7" s="18" t="s">
        <v>37</v>
      </c>
      <c r="C7" s="18"/>
      <c r="D7" s="18"/>
      <c r="E7" s="18"/>
      <c r="F7" s="18"/>
      <c r="G7" s="18"/>
      <c r="H7" s="18"/>
      <c r="I7" s="18"/>
      <c r="J7" s="18"/>
      <c r="K7" s="18"/>
      <c r="L7" s="18"/>
    </row>
    <row r="8" spans="1:12" x14ac:dyDescent="0.35">
      <c r="A8" s="2">
        <v>2</v>
      </c>
      <c r="B8" s="18" t="s">
        <v>28</v>
      </c>
      <c r="C8" s="18"/>
      <c r="D8" s="18"/>
      <c r="E8" s="18"/>
      <c r="F8" s="18"/>
      <c r="G8" s="18"/>
      <c r="H8" s="18"/>
      <c r="I8" s="18"/>
      <c r="J8" s="18"/>
      <c r="K8" s="18"/>
      <c r="L8" s="18"/>
    </row>
    <row r="9" spans="1:12" x14ac:dyDescent="0.35">
      <c r="A9" s="2">
        <v>4</v>
      </c>
      <c r="B9" s="18" t="s">
        <v>29</v>
      </c>
      <c r="C9" s="18"/>
      <c r="D9" s="18"/>
      <c r="E9" s="18"/>
      <c r="F9" s="18"/>
      <c r="G9" s="18"/>
      <c r="H9" s="18"/>
      <c r="I9" s="18"/>
      <c r="J9" s="18"/>
      <c r="K9" s="18"/>
      <c r="L9" s="18"/>
    </row>
    <row r="10" spans="1:12" x14ac:dyDescent="0.35">
      <c r="A10" s="3">
        <v>0.5</v>
      </c>
      <c r="B10" s="18" t="s">
        <v>30</v>
      </c>
      <c r="C10" s="18"/>
      <c r="D10" s="18"/>
      <c r="E10" s="18"/>
      <c r="F10" s="18"/>
      <c r="G10" s="18"/>
      <c r="H10" s="18"/>
      <c r="I10" s="18"/>
      <c r="J10" s="18"/>
      <c r="K10" s="18"/>
      <c r="L10" s="18"/>
    </row>
    <row r="11" spans="1:12" x14ac:dyDescent="0.35">
      <c r="A11" s="19">
        <f>100%-A10</f>
        <v>0.5</v>
      </c>
      <c r="B11" s="20" t="s">
        <v>31</v>
      </c>
      <c r="C11" s="20"/>
      <c r="D11" s="20"/>
      <c r="E11" s="20"/>
      <c r="F11" s="20"/>
      <c r="G11" s="20"/>
      <c r="H11" s="20"/>
      <c r="I11" s="20"/>
      <c r="J11" s="20"/>
      <c r="K11" s="20"/>
      <c r="L11" s="20"/>
    </row>
    <row r="12" spans="1:12" x14ac:dyDescent="0.35">
      <c r="A12" s="3">
        <v>0.75</v>
      </c>
      <c r="B12" s="18" t="s">
        <v>25</v>
      </c>
      <c r="C12" s="18"/>
      <c r="D12" s="18"/>
      <c r="E12" s="18"/>
      <c r="F12" s="18"/>
      <c r="G12" s="18"/>
      <c r="H12" s="18"/>
      <c r="I12" s="18"/>
      <c r="J12" s="18"/>
      <c r="K12" s="18"/>
      <c r="L12" s="18"/>
    </row>
    <row r="13" spans="1:12" x14ac:dyDescent="0.35">
      <c r="A13" s="19">
        <f>100%-A12</f>
        <v>0.25</v>
      </c>
      <c r="B13" s="20" t="s">
        <v>26</v>
      </c>
      <c r="C13" s="20"/>
      <c r="D13" s="20"/>
      <c r="E13" s="20"/>
      <c r="F13" s="20"/>
      <c r="G13" s="20"/>
      <c r="H13" s="20"/>
      <c r="I13" s="20"/>
      <c r="J13" s="20"/>
      <c r="K13" s="20"/>
      <c r="L13" s="20"/>
    </row>
    <row r="14" spans="1:12" x14ac:dyDescent="0.35">
      <c r="A14" s="3">
        <v>0.25</v>
      </c>
      <c r="B14" s="18" t="s">
        <v>32</v>
      </c>
      <c r="C14" s="18"/>
      <c r="D14" s="18"/>
      <c r="E14" s="18"/>
      <c r="F14" s="18"/>
      <c r="G14" s="18"/>
      <c r="H14" s="18"/>
      <c r="I14" s="18"/>
      <c r="J14" s="18"/>
      <c r="K14" s="18"/>
      <c r="L14" s="18"/>
    </row>
    <row r="15" spans="1:12" x14ac:dyDescent="0.35">
      <c r="A15" s="3">
        <v>0.05</v>
      </c>
      <c r="B15" s="18" t="s">
        <v>33</v>
      </c>
      <c r="C15" s="18"/>
      <c r="D15" s="18"/>
      <c r="E15" s="18"/>
      <c r="F15" s="18"/>
      <c r="G15" s="18"/>
      <c r="H15" s="18"/>
      <c r="I15" s="18"/>
      <c r="J15" s="18"/>
      <c r="K15" s="18"/>
      <c r="L15" s="18"/>
    </row>
    <row r="16" spans="1:12" x14ac:dyDescent="0.35">
      <c r="A16" s="3">
        <v>0.1</v>
      </c>
      <c r="B16" s="18" t="s">
        <v>34</v>
      </c>
      <c r="C16" s="18"/>
      <c r="D16" s="18"/>
      <c r="E16" s="18"/>
      <c r="F16" s="18"/>
      <c r="G16" s="18"/>
      <c r="H16" s="18"/>
      <c r="I16" s="18"/>
      <c r="J16" s="18"/>
      <c r="K16" s="18"/>
      <c r="L16" s="18"/>
    </row>
    <row r="17" spans="1:12" ht="71" customHeight="1" x14ac:dyDescent="0.35">
      <c r="B17" s="21" t="s">
        <v>44</v>
      </c>
      <c r="C17" s="22"/>
      <c r="D17" s="22"/>
      <c r="E17" s="22"/>
      <c r="F17" s="22"/>
      <c r="G17" s="22"/>
      <c r="H17" s="22"/>
      <c r="I17" s="22"/>
      <c r="J17" s="22"/>
      <c r="K17" s="22"/>
      <c r="L17" s="22"/>
    </row>
    <row r="18" spans="1:12" ht="5" customHeight="1" x14ac:dyDescent="0.35">
      <c r="A18" s="18"/>
      <c r="B18" s="18"/>
      <c r="C18" s="18"/>
      <c r="D18" s="18"/>
      <c r="E18" s="18"/>
      <c r="F18" s="18"/>
      <c r="G18" s="18"/>
      <c r="H18" s="18"/>
      <c r="I18" s="18"/>
      <c r="J18" s="18"/>
      <c r="K18" s="18"/>
      <c r="L18" s="18"/>
    </row>
    <row r="19" spans="1:12" ht="34" customHeight="1" x14ac:dyDescent="0.35">
      <c r="A19" s="23" t="s">
        <v>47</v>
      </c>
      <c r="B19" s="23"/>
      <c r="C19" s="23"/>
      <c r="D19" s="23"/>
      <c r="E19" s="23"/>
      <c r="F19" s="23"/>
      <c r="G19" s="23"/>
      <c r="H19" s="23"/>
      <c r="I19" s="23"/>
      <c r="J19" s="23"/>
      <c r="K19" s="23"/>
      <c r="L19" s="23"/>
    </row>
    <row r="20" spans="1:12" ht="5" customHeight="1" x14ac:dyDescent="0.35">
      <c r="A20" s="18"/>
      <c r="B20" s="18"/>
      <c r="C20" s="18"/>
      <c r="D20" s="18"/>
      <c r="E20" s="18"/>
      <c r="F20" s="18"/>
      <c r="G20" s="18"/>
      <c r="H20" s="18"/>
      <c r="I20" s="18"/>
      <c r="J20" s="18"/>
      <c r="K20" s="18"/>
      <c r="L20" s="18"/>
    </row>
    <row r="21" spans="1:12" ht="43.5" x14ac:dyDescent="0.35">
      <c r="A21" s="24"/>
      <c r="B21" s="25" t="s">
        <v>17</v>
      </c>
      <c r="C21" s="25" t="s">
        <v>13</v>
      </c>
      <c r="D21" s="25" t="s">
        <v>16</v>
      </c>
      <c r="E21" s="26" t="s">
        <v>18</v>
      </c>
      <c r="F21" s="26" t="s">
        <v>19</v>
      </c>
      <c r="G21" s="26" t="s">
        <v>20</v>
      </c>
      <c r="H21" s="26" t="s">
        <v>21</v>
      </c>
      <c r="I21" s="27" t="s">
        <v>22</v>
      </c>
      <c r="J21" s="27" t="s">
        <v>15</v>
      </c>
      <c r="K21" s="27" t="s">
        <v>11</v>
      </c>
      <c r="L21" s="27" t="s">
        <v>12</v>
      </c>
    </row>
    <row r="22" spans="1:12" x14ac:dyDescent="0.35">
      <c r="A22" s="28" t="s">
        <v>0</v>
      </c>
      <c r="B22" s="29">
        <f t="shared" ref="B22:B32" si="0">C22+D22</f>
        <v>10</v>
      </c>
      <c r="C22" s="29">
        <f>A7</f>
        <v>5</v>
      </c>
      <c r="D22" s="29">
        <f>A6</f>
        <v>5</v>
      </c>
      <c r="E22" s="29">
        <f>C22*$A$14</f>
        <v>1.25</v>
      </c>
      <c r="F22" s="29">
        <f>D22*$A$14</f>
        <v>1.25</v>
      </c>
      <c r="G22" s="29">
        <f>C22-E22</f>
        <v>3.75</v>
      </c>
      <c r="H22" s="29">
        <f>D22-F22</f>
        <v>3.75</v>
      </c>
      <c r="I22" s="29">
        <v>0</v>
      </c>
      <c r="J22" s="29">
        <v>0</v>
      </c>
      <c r="K22" s="29">
        <v>0</v>
      </c>
      <c r="L22" s="29">
        <v>0</v>
      </c>
    </row>
    <row r="23" spans="1:12" x14ac:dyDescent="0.35">
      <c r="A23" s="30" t="s">
        <v>1</v>
      </c>
      <c r="B23" s="31">
        <f>C23+D23</f>
        <v>18.375</v>
      </c>
      <c r="C23" s="31">
        <f>(C22+K23)-((C22+K23)*$A$15)+((C22+K23)*$A$16)</f>
        <v>9.1875</v>
      </c>
      <c r="D23" s="31">
        <f>(D22+L23)-((D22+L23)*$A$15)+((D22+L23)*$A$16)</f>
        <v>9.1875</v>
      </c>
      <c r="E23" s="31">
        <f>C23*$A$14</f>
        <v>2.296875</v>
      </c>
      <c r="F23" s="31">
        <f>D23*$A$14</f>
        <v>2.296875</v>
      </c>
      <c r="G23" s="31">
        <f>C23-E23</f>
        <v>6.890625</v>
      </c>
      <c r="H23" s="31">
        <f>D23-F23</f>
        <v>6.890625</v>
      </c>
      <c r="I23" s="31">
        <f>I22+J23</f>
        <v>7.5</v>
      </c>
      <c r="J23" s="31">
        <f>((G22*$A$9)*$A$8)*$A$13</f>
        <v>7.5</v>
      </c>
      <c r="K23" s="31">
        <f t="shared" ref="K23:K32" si="1">J23*$A$10</f>
        <v>3.75</v>
      </c>
      <c r="L23" s="31">
        <f t="shared" ref="L23:L32" si="2">J23*$A$11</f>
        <v>3.75</v>
      </c>
    </row>
    <row r="24" spans="1:12" x14ac:dyDescent="0.35">
      <c r="A24" s="28" t="s">
        <v>2</v>
      </c>
      <c r="B24" s="29">
        <f t="shared" si="0"/>
        <v>33.764062500000001</v>
      </c>
      <c r="C24" s="29">
        <f t="shared" ref="C24:C32" si="3">(C23+K24)-((C23+K24)*$A$15)+((C23+K24)*$A$16)</f>
        <v>16.882031250000001</v>
      </c>
      <c r="D24" s="29">
        <f t="shared" ref="D24:D32" si="4">(D23+L24)-((D23+L24)*$A$15)+((D23+L24)*$A$16)</f>
        <v>16.882031250000001</v>
      </c>
      <c r="E24" s="29">
        <f t="shared" ref="E24:E32" si="5">C24*$A$14</f>
        <v>4.2205078125000002</v>
      </c>
      <c r="F24" s="29">
        <f t="shared" ref="F24:F32" si="6">D24*$A$14</f>
        <v>4.2205078125000002</v>
      </c>
      <c r="G24" s="29">
        <f t="shared" ref="G24:G32" si="7">C24-E24</f>
        <v>12.661523437500001</v>
      </c>
      <c r="H24" s="29">
        <f t="shared" ref="H24:H32" si="8">D24-F24</f>
        <v>12.661523437500001</v>
      </c>
      <c r="I24" s="29">
        <f t="shared" ref="I24:I32" si="9">I23+J24</f>
        <v>21.28125</v>
      </c>
      <c r="J24" s="29">
        <f t="shared" ref="J24:J32" si="10">((G23*$A$9)*$A$8)*$A$13</f>
        <v>13.78125</v>
      </c>
      <c r="K24" s="29">
        <f t="shared" si="1"/>
        <v>6.890625</v>
      </c>
      <c r="L24" s="29">
        <f t="shared" si="2"/>
        <v>6.890625</v>
      </c>
    </row>
    <row r="25" spans="1:12" x14ac:dyDescent="0.35">
      <c r="A25" s="30" t="s">
        <v>3</v>
      </c>
      <c r="B25" s="31">
        <f t="shared" si="0"/>
        <v>62.041464843750006</v>
      </c>
      <c r="C25" s="31">
        <f t="shared" si="3"/>
        <v>31.020732421875003</v>
      </c>
      <c r="D25" s="31">
        <f t="shared" si="4"/>
        <v>31.020732421875003</v>
      </c>
      <c r="E25" s="31">
        <f t="shared" si="5"/>
        <v>7.7551831054687508</v>
      </c>
      <c r="F25" s="31">
        <f t="shared" si="6"/>
        <v>7.7551831054687508</v>
      </c>
      <c r="G25" s="31">
        <f t="shared" si="7"/>
        <v>23.265549316406251</v>
      </c>
      <c r="H25" s="31">
        <f t="shared" si="8"/>
        <v>23.265549316406251</v>
      </c>
      <c r="I25" s="31">
        <f t="shared" si="9"/>
        <v>46.604296875000003</v>
      </c>
      <c r="J25" s="31">
        <f t="shared" si="10"/>
        <v>25.323046875000003</v>
      </c>
      <c r="K25" s="31">
        <f t="shared" si="1"/>
        <v>12.661523437500001</v>
      </c>
      <c r="L25" s="31">
        <f t="shared" si="2"/>
        <v>12.661523437500001</v>
      </c>
    </row>
    <row r="26" spans="1:12" x14ac:dyDescent="0.35">
      <c r="A26" s="28" t="s">
        <v>4</v>
      </c>
      <c r="B26" s="29">
        <f t="shared" si="0"/>
        <v>114.00119165039062</v>
      </c>
      <c r="C26" s="29">
        <f t="shared" si="3"/>
        <v>57.000595825195312</v>
      </c>
      <c r="D26" s="29">
        <f t="shared" si="4"/>
        <v>57.000595825195312</v>
      </c>
      <c r="E26" s="29">
        <f t="shared" si="5"/>
        <v>14.250148956298828</v>
      </c>
      <c r="F26" s="29">
        <f t="shared" si="6"/>
        <v>14.250148956298828</v>
      </c>
      <c r="G26" s="29">
        <f t="shared" si="7"/>
        <v>42.750446868896482</v>
      </c>
      <c r="H26" s="29">
        <f t="shared" si="8"/>
        <v>42.750446868896482</v>
      </c>
      <c r="I26" s="29">
        <f t="shared" si="9"/>
        <v>93.135395507812504</v>
      </c>
      <c r="J26" s="29">
        <f t="shared" si="10"/>
        <v>46.531098632812501</v>
      </c>
      <c r="K26" s="29">
        <f t="shared" si="1"/>
        <v>23.265549316406251</v>
      </c>
      <c r="L26" s="29">
        <f t="shared" si="2"/>
        <v>23.265549316406251</v>
      </c>
    </row>
    <row r="27" spans="1:12" x14ac:dyDescent="0.35">
      <c r="A27" s="30" t="s">
        <v>5</v>
      </c>
      <c r="B27" s="31">
        <f t="shared" si="0"/>
        <v>209.47718965759276</v>
      </c>
      <c r="C27" s="31">
        <f t="shared" si="3"/>
        <v>104.73859482879638</v>
      </c>
      <c r="D27" s="31">
        <f t="shared" si="4"/>
        <v>104.73859482879638</v>
      </c>
      <c r="E27" s="31">
        <f t="shared" si="5"/>
        <v>26.184648707199095</v>
      </c>
      <c r="F27" s="31">
        <f t="shared" si="6"/>
        <v>26.184648707199095</v>
      </c>
      <c r="G27" s="31">
        <f t="shared" si="7"/>
        <v>78.553946121597278</v>
      </c>
      <c r="H27" s="31">
        <f t="shared" si="8"/>
        <v>78.553946121597278</v>
      </c>
      <c r="I27" s="31">
        <f t="shared" si="9"/>
        <v>178.63628924560547</v>
      </c>
      <c r="J27" s="31">
        <f t="shared" si="10"/>
        <v>85.500893737792964</v>
      </c>
      <c r="K27" s="31">
        <f t="shared" si="1"/>
        <v>42.750446868896482</v>
      </c>
      <c r="L27" s="31">
        <f t="shared" si="2"/>
        <v>42.750446868896482</v>
      </c>
    </row>
    <row r="28" spans="1:12" x14ac:dyDescent="0.35">
      <c r="A28" s="28" t="s">
        <v>6</v>
      </c>
      <c r="B28" s="29">
        <f t="shared" si="0"/>
        <v>384.91433599582672</v>
      </c>
      <c r="C28" s="29">
        <f t="shared" si="3"/>
        <v>192.45716799791336</v>
      </c>
      <c r="D28" s="29">
        <f t="shared" si="4"/>
        <v>192.45716799791336</v>
      </c>
      <c r="E28" s="29">
        <f t="shared" si="5"/>
        <v>48.11429199947834</v>
      </c>
      <c r="F28" s="29">
        <f t="shared" si="6"/>
        <v>48.11429199947834</v>
      </c>
      <c r="G28" s="29">
        <f t="shared" si="7"/>
        <v>144.34287599843503</v>
      </c>
      <c r="H28" s="29">
        <f t="shared" si="8"/>
        <v>144.34287599843503</v>
      </c>
      <c r="I28" s="29">
        <f t="shared" si="9"/>
        <v>335.7441814888</v>
      </c>
      <c r="J28" s="29">
        <f t="shared" si="10"/>
        <v>157.10789224319456</v>
      </c>
      <c r="K28" s="29">
        <f t="shared" si="1"/>
        <v>78.553946121597278</v>
      </c>
      <c r="L28" s="29">
        <f t="shared" si="2"/>
        <v>78.553946121597278</v>
      </c>
    </row>
    <row r="29" spans="1:12" x14ac:dyDescent="0.35">
      <c r="A29" s="30" t="s">
        <v>7</v>
      </c>
      <c r="B29" s="31">
        <f t="shared" si="0"/>
        <v>707.28009239233165</v>
      </c>
      <c r="C29" s="31">
        <f t="shared" si="3"/>
        <v>353.64004619616583</v>
      </c>
      <c r="D29" s="31">
        <f t="shared" si="4"/>
        <v>353.64004619616583</v>
      </c>
      <c r="E29" s="31">
        <f t="shared" si="5"/>
        <v>88.410011549041457</v>
      </c>
      <c r="F29" s="31">
        <f t="shared" si="6"/>
        <v>88.410011549041457</v>
      </c>
      <c r="G29" s="31">
        <f t="shared" si="7"/>
        <v>265.2300346471244</v>
      </c>
      <c r="H29" s="31">
        <f t="shared" si="8"/>
        <v>265.2300346471244</v>
      </c>
      <c r="I29" s="31">
        <f t="shared" si="9"/>
        <v>624.42993348567006</v>
      </c>
      <c r="J29" s="31">
        <f t="shared" si="10"/>
        <v>288.68575199687007</v>
      </c>
      <c r="K29" s="31">
        <f t="shared" si="1"/>
        <v>144.34287599843503</v>
      </c>
      <c r="L29" s="31">
        <f t="shared" si="2"/>
        <v>144.34287599843503</v>
      </c>
    </row>
    <row r="30" spans="1:12" x14ac:dyDescent="0.35">
      <c r="A30" s="28" t="s">
        <v>8</v>
      </c>
      <c r="B30" s="29">
        <f t="shared" si="0"/>
        <v>1299.6271697709096</v>
      </c>
      <c r="C30" s="29">
        <f t="shared" si="3"/>
        <v>649.81358488545482</v>
      </c>
      <c r="D30" s="29">
        <f t="shared" si="4"/>
        <v>649.81358488545482</v>
      </c>
      <c r="E30" s="29">
        <f t="shared" si="5"/>
        <v>162.4533962213637</v>
      </c>
      <c r="F30" s="29">
        <f t="shared" si="6"/>
        <v>162.4533962213637</v>
      </c>
      <c r="G30" s="29">
        <f t="shared" si="7"/>
        <v>487.36018866409108</v>
      </c>
      <c r="H30" s="29">
        <f t="shared" si="8"/>
        <v>487.36018866409108</v>
      </c>
      <c r="I30" s="29">
        <f t="shared" si="9"/>
        <v>1154.8900027799189</v>
      </c>
      <c r="J30" s="29">
        <f t="shared" si="10"/>
        <v>530.4600692942488</v>
      </c>
      <c r="K30" s="29">
        <f t="shared" si="1"/>
        <v>265.2300346471244</v>
      </c>
      <c r="L30" s="29">
        <f t="shared" si="2"/>
        <v>265.2300346471244</v>
      </c>
    </row>
    <row r="31" spans="1:12" x14ac:dyDescent="0.35">
      <c r="A31" s="30" t="s">
        <v>9</v>
      </c>
      <c r="B31" s="31">
        <f t="shared" si="0"/>
        <v>2388.0649244540459</v>
      </c>
      <c r="C31" s="31">
        <f t="shared" si="3"/>
        <v>1194.032462227023</v>
      </c>
      <c r="D31" s="31">
        <f t="shared" si="4"/>
        <v>1194.032462227023</v>
      </c>
      <c r="E31" s="31">
        <f t="shared" si="5"/>
        <v>298.50811555675574</v>
      </c>
      <c r="F31" s="31">
        <f t="shared" si="6"/>
        <v>298.50811555675574</v>
      </c>
      <c r="G31" s="31">
        <f t="shared" si="7"/>
        <v>895.52434667026728</v>
      </c>
      <c r="H31" s="31">
        <f t="shared" si="8"/>
        <v>895.52434667026728</v>
      </c>
      <c r="I31" s="31">
        <f t="shared" si="9"/>
        <v>2129.6103801081008</v>
      </c>
      <c r="J31" s="31">
        <f t="shared" si="10"/>
        <v>974.72037732818217</v>
      </c>
      <c r="K31" s="31">
        <f t="shared" si="1"/>
        <v>487.36018866409108</v>
      </c>
      <c r="L31" s="31">
        <f t="shared" si="2"/>
        <v>487.36018866409108</v>
      </c>
    </row>
    <row r="32" spans="1:12" x14ac:dyDescent="0.35">
      <c r="A32" s="28" t="s">
        <v>10</v>
      </c>
      <c r="B32" s="29">
        <f t="shared" si="0"/>
        <v>4388.0692986843096</v>
      </c>
      <c r="C32" s="29">
        <f t="shared" si="3"/>
        <v>2194.0346493421548</v>
      </c>
      <c r="D32" s="29">
        <f t="shared" si="4"/>
        <v>2194.0346493421548</v>
      </c>
      <c r="E32" s="29">
        <f t="shared" si="5"/>
        <v>548.5086623355387</v>
      </c>
      <c r="F32" s="29">
        <f t="shared" si="6"/>
        <v>548.5086623355387</v>
      </c>
      <c r="G32" s="29">
        <f t="shared" si="7"/>
        <v>1645.5259870066161</v>
      </c>
      <c r="H32" s="29">
        <f t="shared" si="8"/>
        <v>1645.5259870066161</v>
      </c>
      <c r="I32" s="29">
        <f t="shared" si="9"/>
        <v>3920.6590734486354</v>
      </c>
      <c r="J32" s="29">
        <f t="shared" si="10"/>
        <v>1791.0486933405346</v>
      </c>
      <c r="K32" s="29">
        <f t="shared" si="1"/>
        <v>895.52434667026728</v>
      </c>
      <c r="L32" s="29">
        <f t="shared" si="2"/>
        <v>895.52434667026728</v>
      </c>
    </row>
  </sheetData>
  <sheetProtection sheet="1" objects="1" scenarios="1"/>
  <mergeCells count="20">
    <mergeCell ref="B10:L10"/>
    <mergeCell ref="A3:L3"/>
    <mergeCell ref="B15:L15"/>
    <mergeCell ref="A1:L1"/>
    <mergeCell ref="A2:L2"/>
    <mergeCell ref="B7:L7"/>
    <mergeCell ref="B8:L8"/>
    <mergeCell ref="B9:L9"/>
    <mergeCell ref="B5:L5"/>
    <mergeCell ref="B6:L6"/>
    <mergeCell ref="A4:L4"/>
    <mergeCell ref="A20:L20"/>
    <mergeCell ref="B11:L11"/>
    <mergeCell ref="B12:L12"/>
    <mergeCell ref="B13:L13"/>
    <mergeCell ref="B17:L17"/>
    <mergeCell ref="B14:L14"/>
    <mergeCell ref="B16:L16"/>
    <mergeCell ref="A19:L19"/>
    <mergeCell ref="A18:L18"/>
  </mergeCells>
  <printOptions horizontalCentered="1" verticalCentered="1"/>
  <pageMargins left="0.7" right="0.7" top="0.5" bottom="0.5" header="0.3" footer="0.3"/>
  <pageSetup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Colony Multiplication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Cory</dc:creator>
  <cp:lastModifiedBy>Cory Piland</cp:lastModifiedBy>
  <cp:lastPrinted>2026-05-31T20:12:08Z</cp:lastPrinted>
  <dcterms:created xsi:type="dcterms:W3CDTF">2026-01-09T23:42:16Z</dcterms:created>
  <dcterms:modified xsi:type="dcterms:W3CDTF">2026-05-31T20:13:33Z</dcterms:modified>
</cp:coreProperties>
</file>